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\OneDrive\Escritorio\balances\2023\Cierre\CNV\"/>
    </mc:Choice>
  </mc:AlternateContent>
  <xr:revisionPtr revIDLastSave="0" documentId="13_ncr:1_{E4726511-2357-4C81-8AEF-2CA19597D71C}" xr6:coauthVersionLast="47" xr6:coauthVersionMax="47" xr10:uidLastSave="{00000000-0000-0000-0000-000000000000}"/>
  <bookViews>
    <workbookView xWindow="-103" yWindow="-103" windowWidth="25920" windowHeight="16629" xr2:uid="{BDEFBE09-820D-4B9E-BB6E-8F2D6E4DFC83}"/>
  </bookViews>
  <sheets>
    <sheet name="Hoja1" sheetId="1" r:id="rId1"/>
  </sheets>
  <definedNames>
    <definedName name="_xlnm.Print_Area" localSheetId="0">Hoja1!$A$1:$E$93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" l="1"/>
  <c r="E77" i="1" s="1"/>
  <c r="D78" i="1"/>
  <c r="D77" i="1" s="1"/>
  <c r="E73" i="1"/>
  <c r="E71" i="1" s="1"/>
  <c r="D73" i="1" l="1"/>
  <c r="D71" i="1" s="1"/>
  <c r="D84" i="1" l="1"/>
  <c r="E84" i="1"/>
</calcChain>
</file>

<file path=xl/sharedStrings.xml><?xml version="1.0" encoding="utf-8"?>
<sst xmlns="http://schemas.openxmlformats.org/spreadsheetml/2006/main" count="79" uniqueCount="64">
  <si>
    <r>
      <t xml:space="preserve">A) </t>
    </r>
    <r>
      <rPr>
        <b/>
        <u/>
        <sz val="10"/>
        <rFont val="Arial"/>
        <family val="2"/>
      </rPr>
      <t>PARTES VINCULADAS O RELACIONADAS</t>
    </r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</si>
  <si>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</si>
  <si>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</si>
  <si>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</si>
  <si>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7"/>
        <rFont val="Arial"/>
        <family val="2"/>
      </rPr>
      <t>solo en el caso de inversión en acciones</t>
    </r>
    <r>
      <rPr>
        <b/>
        <sz val="7"/>
        <rFont val="Arial"/>
        <family val="2"/>
      </rPr>
      <t>)</t>
    </r>
  </si>
  <si>
    <t>Observación: En el caso de no registrar inversiones indicar en forma expresa esta situación.</t>
  </si>
  <si>
    <t>Valor de los bienes gravados</t>
  </si>
  <si>
    <t>Tipo de bien o valor</t>
  </si>
  <si>
    <t>Observación: En el caso de no registrar garantías indicar en forma expresa esta situación.</t>
  </si>
  <si>
    <t>Nombre de la Sociedad Vinculada</t>
  </si>
  <si>
    <t>Factores de Vinculación</t>
  </si>
  <si>
    <r>
      <t xml:space="preserve">B)  </t>
    </r>
    <r>
      <rPr>
        <b/>
        <u/>
        <sz val="10"/>
        <rFont val="Arial"/>
        <family val="2"/>
      </rPr>
      <t>SALDOS CON PARTES RELACIONADAS</t>
    </r>
  </si>
  <si>
    <t>En forma comparativa con el mismo período del año anterior.</t>
  </si>
  <si>
    <t xml:space="preserve">Activo </t>
  </si>
  <si>
    <t xml:space="preserve"> Obs.: (distinguir nombres de partes relacionadas indicadas en A)</t>
  </si>
  <si>
    <t>Cuentas por cobrar</t>
  </si>
  <si>
    <t>Pasivo</t>
  </si>
  <si>
    <t>Cuentas por pagar</t>
  </si>
  <si>
    <r>
      <t>Ingresos</t>
    </r>
    <r>
      <rPr>
        <b/>
        <sz val="9"/>
        <rFont val="Arial"/>
        <family val="2"/>
      </rPr>
      <t xml:space="preserve"> </t>
    </r>
  </si>
  <si>
    <t xml:space="preserve">Egresos </t>
  </si>
  <si>
    <t>Intereses Préstamos</t>
  </si>
  <si>
    <t>ESTELAR S.A.E</t>
  </si>
  <si>
    <t>ANEXO A - INFORME SOBRE PERSONAS VINCULADAS O RELACIONADAS</t>
  </si>
  <si>
    <t>PERIODO:</t>
  </si>
  <si>
    <r>
      <t xml:space="preserve">A.1 Según Art. 34 de la Ley de Mercado de Valores </t>
    </r>
    <r>
      <rPr>
        <sz val="8"/>
        <color theme="0"/>
        <rFont val="Arial"/>
        <family val="2"/>
      </rPr>
      <t>(indicar nombres de las partes)</t>
    </r>
  </si>
  <si>
    <t>Accionista</t>
  </si>
  <si>
    <t>Capital en Gs.</t>
  </si>
  <si>
    <t>% Participación</t>
  </si>
  <si>
    <r>
      <rPr>
        <b/>
        <sz val="8"/>
        <rFont val="Arial"/>
        <family val="2"/>
      </rPr>
      <t xml:space="preserve">Inciso a) </t>
    </r>
    <r>
      <rPr>
        <sz val="8"/>
        <rFont val="Arial"/>
        <family val="2"/>
      </rPr>
      <t>personas con derecho a voto que controlen al menos el 10% (diez por ciento) del capital de las mismas;</t>
    </r>
  </si>
  <si>
    <r>
      <t xml:space="preserve">Inciso b) </t>
    </r>
    <r>
      <rPr>
        <sz val="8"/>
        <rFont val="Arial"/>
        <family val="2"/>
      </rPr>
      <t>Las Sociedades Anónimas en las que estas controlen por lo menos el 10% (diez por ciento) del Capital</t>
    </r>
    <r>
      <rPr>
        <b/>
        <sz val="8"/>
        <rFont val="Arial"/>
        <family val="2"/>
      </rPr>
      <t>;</t>
    </r>
  </si>
  <si>
    <r>
      <t xml:space="preserve">Inciso c) </t>
    </r>
    <r>
      <rPr>
        <sz val="8"/>
        <rFont val="Arial"/>
        <family val="2"/>
      </rPr>
      <t>sus accionistas que tengan potestades de elegir en asambleas al menos un director;</t>
    </r>
  </si>
  <si>
    <t>Nombres y Apellidos</t>
  </si>
  <si>
    <t>Votos</t>
  </si>
  <si>
    <r>
      <t xml:space="preserve">Inciso d) </t>
    </r>
    <r>
      <rPr>
        <sz val="8"/>
        <rFont val="Arial"/>
        <family val="2"/>
      </rPr>
      <t>sus directores, administradores, síndicos, auditores internos y apoderados.</t>
    </r>
  </si>
  <si>
    <t>Cargos</t>
  </si>
  <si>
    <r>
      <rPr>
        <b/>
        <sz val="8"/>
        <rFont val="Arial"/>
        <family val="2"/>
      </rPr>
      <t>Otros:</t>
    </r>
    <r>
      <rPr>
        <sz val="8"/>
        <rFont val="Arial"/>
        <family val="2"/>
      </rPr>
      <t xml:space="preserve"> Los cónyuges y parientes hasta el segundo grado de consanguinidad o afinidad de las personas referidas en los incisos anteriores, siempre que tengan participación en el capital de la sociedad.</t>
    </r>
  </si>
  <si>
    <t xml:space="preserve">A.1.1 SEGÚN ART. 1° CAPÍTULO 1 TÍTULO 24 - VINCULACIÓN CON SOCIEDADES CON LAS CUALES SE MANTIENEN OPERACIONES </t>
  </si>
  <si>
    <t>Indicar la sociedad con la cual la entidad fiscalizada mantiene operaciones</t>
  </si>
  <si>
    <t>Persona física vinculada</t>
  </si>
  <si>
    <t>Cargo en la entidad fiscalizada por la CNV</t>
  </si>
  <si>
    <t>Tipo de Operación mantenidad con la entidad fiscalizada</t>
  </si>
  <si>
    <t>Observación: En el caso de no presentar vinculación por el factor mencionado, indicar en forma expresa esta situación.</t>
  </si>
  <si>
    <t>A.2 SEGÚN ART. 3° CAPÍTULO 1 TÍTULO 24 - INVERSIONES DE LA SOCIEDAD EN VALORES DE OTRAS EMPRESAS QUE REPRESENTEN MÁS DEL 10 % DEL ACTIVO DE LA SOCIEDAD.</t>
  </si>
  <si>
    <t>A.3 SEGÚN ART. 3° CAPÍTULO 1 TÍTULO 24 - ACTIVOS DE LA SOCIEDAD COMPROMETIDOS EN MÁS DEL 20% EN GARANTÍA DE OBLIGACIONES DE OTRA U OTRAS EMPRESAS</t>
  </si>
  <si>
    <t>Monto de la deduda garantizada</t>
  </si>
  <si>
    <t>A.4 SEGÚN ART. 4° CAPÍTULO 1 TÍTULO 24 - VINCULACIÓN POR NIVEL DE ENDEUDAMIENTO</t>
  </si>
  <si>
    <t>AL 31/12/2023 Y AL 31/12/2022</t>
  </si>
  <si>
    <t>Mercoplast SA</t>
  </si>
  <si>
    <t>Galuner SA</t>
  </si>
  <si>
    <t>Blas Atilio Reguera Riquelme</t>
  </si>
  <si>
    <t>Franco la Valle</t>
  </si>
  <si>
    <t>Fernando Gadea</t>
  </si>
  <si>
    <t>Leticia Martinez</t>
  </si>
  <si>
    <t>Víctor Aguero</t>
  </si>
  <si>
    <t>Marcelo Gonzalez</t>
  </si>
  <si>
    <t>Presidente</t>
  </si>
  <si>
    <t>Director Titular</t>
  </si>
  <si>
    <t>Síndico Titular</t>
  </si>
  <si>
    <t>Síndico Suplente</t>
  </si>
  <si>
    <t>Bakertilly</t>
  </si>
  <si>
    <t>Auditor</t>
  </si>
  <si>
    <t>Mercoplast S.A.</t>
  </si>
  <si>
    <t>Galuner S.A.</t>
  </si>
  <si>
    <t>Honorarios por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</si>
</sst>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u/>
      <sz val="7"/>
      <name val="Arial"/>
      <family val="2"/>
    </font>
    <font>
      <b/>
      <sz val="11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11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i/>
      <sz val="11"/>
      <color theme="1"/>
      <name val="Calibri"/>
      <family val="2"/>
      <scheme val="minor"/>
    </font>
    <font>
      <i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 wrapText="1"/>
    </xf>
    <xf numFmtId="3" fontId="3" fillId="0" borderId="8" xfId="0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right"/>
    </xf>
    <xf numFmtId="0" fontId="15" fillId="0" borderId="0" xfId="0" applyFont="1"/>
    <xf numFmtId="0" fontId="13" fillId="0" borderId="0" xfId="0" applyFont="1" applyAlignment="1">
      <alignment horizontal="right" wrapText="1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justify" wrapText="1"/>
    </xf>
    <xf numFmtId="0" fontId="7" fillId="4" borderId="9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 wrapText="1"/>
    </xf>
    <xf numFmtId="0" fontId="6" fillId="0" borderId="0" xfId="0" applyFont="1" applyAlignment="1">
      <alignment horizontal="justify" wrapText="1"/>
    </xf>
    <xf numFmtId="0" fontId="0" fillId="0" borderId="9" xfId="0" applyBorder="1"/>
    <xf numFmtId="0" fontId="0" fillId="0" borderId="7" xfId="0" applyBorder="1"/>
    <xf numFmtId="0" fontId="6" fillId="0" borderId="0" xfId="0" applyFont="1" applyAlignment="1">
      <alignment horizontal="justify" vertical="top" wrapText="1"/>
    </xf>
    <xf numFmtId="0" fontId="7" fillId="4" borderId="11" xfId="0" applyFont="1" applyFill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11" xfId="0" applyFont="1" applyBorder="1" applyAlignment="1">
      <alignment horizontal="justify" wrapText="1"/>
    </xf>
    <xf numFmtId="0" fontId="7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/>
    <xf numFmtId="0" fontId="2" fillId="0" borderId="0" xfId="0" applyFont="1" applyAlignment="1">
      <alignment vertical="top"/>
    </xf>
    <xf numFmtId="0" fontId="13" fillId="0" borderId="0" xfId="0" applyFont="1"/>
    <xf numFmtId="0" fontId="7" fillId="0" borderId="0" xfId="0" applyFont="1" applyAlignment="1">
      <alignment vertical="top"/>
    </xf>
    <xf numFmtId="0" fontId="7" fillId="0" borderId="16" xfId="0" applyFont="1" applyBorder="1" applyAlignment="1">
      <alignment horizontal="right" vertical="center"/>
    </xf>
    <xf numFmtId="0" fontId="2" fillId="0" borderId="0" xfId="0" applyFont="1" applyAlignment="1">
      <alignment horizontal="justify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justify" vertical="top"/>
    </xf>
    <xf numFmtId="0" fontId="14" fillId="0" borderId="0" xfId="0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8" fillId="2" borderId="9" xfId="0" applyFont="1" applyFill="1" applyBorder="1" applyAlignment="1">
      <alignment horizontal="center" vertical="top" wrapText="1"/>
    </xf>
    <xf numFmtId="0" fontId="11" fillId="0" borderId="0" xfId="0" applyFont="1"/>
    <xf numFmtId="0" fontId="20" fillId="0" borderId="12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2" borderId="17" xfId="0" applyFont="1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 wrapText="1"/>
    </xf>
    <xf numFmtId="0" fontId="12" fillId="0" borderId="9" xfId="0" applyFont="1" applyBorder="1"/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7" xfId="0" applyFont="1" applyBorder="1"/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164" fontId="13" fillId="0" borderId="8" xfId="1" applyFont="1" applyBorder="1" applyAlignment="1">
      <alignment horizontal="right"/>
    </xf>
    <xf numFmtId="164" fontId="13" fillId="0" borderId="8" xfId="1" applyFont="1" applyFill="1" applyBorder="1" applyAlignment="1">
      <alignment horizontal="right"/>
    </xf>
    <xf numFmtId="164" fontId="12" fillId="0" borderId="8" xfId="1" applyFont="1" applyFill="1" applyBorder="1"/>
    <xf numFmtId="164" fontId="13" fillId="0" borderId="7" xfId="1" applyFont="1" applyFill="1" applyBorder="1" applyAlignment="1">
      <alignment horizontal="right"/>
    </xf>
    <xf numFmtId="3" fontId="13" fillId="0" borderId="7" xfId="0" applyNumberFormat="1" applyFont="1" applyBorder="1" applyAlignment="1">
      <alignment horizontal="right"/>
    </xf>
    <xf numFmtId="14" fontId="3" fillId="0" borderId="9" xfId="0" applyNumberFormat="1" applyFont="1" applyBorder="1" applyAlignment="1">
      <alignment horizontal="center" vertical="top"/>
    </xf>
    <xf numFmtId="9" fontId="6" fillId="0" borderId="9" xfId="3" applyFont="1" applyBorder="1" applyAlignment="1">
      <alignment horizontal="justify" wrapText="1"/>
    </xf>
    <xf numFmtId="166" fontId="6" fillId="0" borderId="9" xfId="2" applyNumberFormat="1" applyFont="1" applyBorder="1" applyAlignment="1">
      <alignment horizontal="left"/>
    </xf>
    <xf numFmtId="0" fontId="2" fillId="5" borderId="0" xfId="0" applyFont="1" applyFill="1" applyAlignment="1">
      <alignment horizontal="justify"/>
    </xf>
    <xf numFmtId="0" fontId="2" fillId="5" borderId="0" xfId="0" applyFont="1" applyFill="1" applyAlignment="1">
      <alignment horizontal="justify" vertical="top"/>
    </xf>
    <xf numFmtId="0" fontId="13" fillId="5" borderId="0" xfId="0" applyFont="1" applyFill="1"/>
    <xf numFmtId="3" fontId="3" fillId="5" borderId="8" xfId="0" applyNumberFormat="1" applyFont="1" applyFill="1" applyBorder="1" applyAlignment="1">
      <alignment horizontal="right"/>
    </xf>
    <xf numFmtId="164" fontId="3" fillId="5" borderId="8" xfId="1" applyFont="1" applyFill="1" applyBorder="1" applyAlignment="1">
      <alignment horizontal="right"/>
    </xf>
    <xf numFmtId="0" fontId="14" fillId="5" borderId="0" xfId="0" applyFont="1" applyFill="1" applyAlignment="1">
      <alignment horizontal="justify" vertical="top"/>
    </xf>
    <xf numFmtId="3" fontId="3" fillId="5" borderId="23" xfId="0" applyNumberFormat="1" applyFont="1" applyFill="1" applyBorder="1" applyAlignment="1">
      <alignment horizontal="right"/>
    </xf>
    <xf numFmtId="0" fontId="14" fillId="0" borderId="0" xfId="0" applyFont="1" applyAlignment="1">
      <alignment horizontal="justify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17" fillId="3" borderId="4" xfId="0" applyFont="1" applyFill="1" applyBorder="1" applyAlignment="1">
      <alignment horizontal="justify" wrapText="1"/>
    </xf>
    <xf numFmtId="0" fontId="17" fillId="3" borderId="3" xfId="0" applyFont="1" applyFill="1" applyBorder="1" applyAlignment="1">
      <alignment horizontal="justify" wrapText="1"/>
    </xf>
    <xf numFmtId="0" fontId="17" fillId="3" borderId="6" xfId="0" applyFont="1" applyFill="1" applyBorder="1" applyAlignment="1">
      <alignment horizontal="justify" wrapText="1"/>
    </xf>
    <xf numFmtId="0" fontId="6" fillId="0" borderId="0" xfId="0" applyFont="1" applyAlignment="1">
      <alignment horizontal="justify" wrapText="1"/>
    </xf>
    <xf numFmtId="0" fontId="7" fillId="4" borderId="9" xfId="0" applyFont="1" applyFill="1" applyBorder="1" applyAlignment="1">
      <alignment horizontal="center" wrapText="1"/>
    </xf>
    <xf numFmtId="166" fontId="6" fillId="0" borderId="9" xfId="2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7" fillId="0" borderId="0" xfId="0" applyFont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9" fillId="0" borderId="0" xfId="0" applyFont="1"/>
    <xf numFmtId="0" fontId="7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10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center" wrapText="1"/>
    </xf>
    <xf numFmtId="0" fontId="19" fillId="0" borderId="13" xfId="0" applyFont="1" applyBorder="1"/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top" wrapText="1"/>
    </xf>
    <xf numFmtId="0" fontId="12" fillId="0" borderId="1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</cellXfs>
  <cellStyles count="4">
    <cellStyle name="Millares" xfId="2" builtinId="3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7620</xdr:rowOff>
    </xdr:from>
    <xdr:to>
      <xdr:col>0</xdr:col>
      <xdr:colOff>819150</xdr:colOff>
      <xdr:row>3</xdr:row>
      <xdr:rowOff>138975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03DD0C2-82BD-4B72-94EC-E6FDFC9DFE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3" b="16190"/>
        <a:stretch/>
      </xdr:blipFill>
      <xdr:spPr>
        <a:xfrm>
          <a:off x="38100" y="190500"/>
          <a:ext cx="781050" cy="49711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</xdr:row>
      <xdr:rowOff>7620</xdr:rowOff>
    </xdr:from>
    <xdr:ext cx="781050" cy="497115"/>
    <xdr:pic>
      <xdr:nvPicPr>
        <xdr:cNvPr id="4" name="1 Imagen">
          <a:extLst>
            <a:ext uri="{FF2B5EF4-FFF2-40B4-BE49-F238E27FC236}">
              <a16:creationId xmlns:a16="http://schemas.microsoft.com/office/drawing/2014/main" id="{68A7C825-D55B-40F2-B7C2-44843EAE4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3" b="16190"/>
        <a:stretch/>
      </xdr:blipFill>
      <xdr:spPr>
        <a:xfrm>
          <a:off x="830580" y="190500"/>
          <a:ext cx="781050" cy="497115"/>
        </a:xfrm>
        <a:prstGeom prst="rect">
          <a:avLst/>
        </a:prstGeom>
      </xdr:spPr>
    </xdr:pic>
    <xdr:clientData/>
  </xdr:oneCellAnchor>
  <xdr:oneCellAnchor>
    <xdr:from>
      <xdr:col>0</xdr:col>
      <xdr:colOff>914400</xdr:colOff>
      <xdr:row>44</xdr:row>
      <xdr:rowOff>352425</xdr:rowOff>
    </xdr:from>
    <xdr:ext cx="1414746" cy="342786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C07B2C1C-A1F0-403F-BBDA-E9AB56EAF8EE}"/>
            </a:ext>
          </a:extLst>
        </xdr:cNvPr>
        <xdr:cNvSpPr/>
      </xdr:nvSpPr>
      <xdr:spPr>
        <a:xfrm>
          <a:off x="914400" y="874395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426720</xdr:colOff>
      <xdr:row>56</xdr:row>
      <xdr:rowOff>304800</xdr:rowOff>
    </xdr:from>
    <xdr:ext cx="1414746" cy="342786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717D75B6-F363-65C4-9690-7063423C889D}"/>
            </a:ext>
          </a:extLst>
        </xdr:cNvPr>
        <xdr:cNvSpPr/>
      </xdr:nvSpPr>
      <xdr:spPr>
        <a:xfrm>
          <a:off x="3771900" y="997458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904875</xdr:colOff>
      <xdr:row>20</xdr:row>
      <xdr:rowOff>114300</xdr:rowOff>
    </xdr:from>
    <xdr:ext cx="1414746" cy="342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7F07BA2-3524-4391-C834-7B6B7E10E89D}"/>
            </a:ext>
          </a:extLst>
        </xdr:cNvPr>
        <xdr:cNvSpPr/>
      </xdr:nvSpPr>
      <xdr:spPr>
        <a:xfrm>
          <a:off x="904875" y="3857625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742950</xdr:colOff>
      <xdr:row>20</xdr:row>
      <xdr:rowOff>104775</xdr:rowOff>
    </xdr:from>
    <xdr:ext cx="1414746" cy="34278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500803E-9670-B76D-00A5-FC405A95148B}"/>
            </a:ext>
          </a:extLst>
        </xdr:cNvPr>
        <xdr:cNvSpPr/>
      </xdr:nvSpPr>
      <xdr:spPr>
        <a:xfrm>
          <a:off x="4086225" y="384810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57150</xdr:colOff>
      <xdr:row>20</xdr:row>
      <xdr:rowOff>104775</xdr:rowOff>
    </xdr:from>
    <xdr:ext cx="1414746" cy="34278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19BD9629-402A-0966-78A4-8D7BCDBADCB2}"/>
            </a:ext>
          </a:extLst>
        </xdr:cNvPr>
        <xdr:cNvSpPr/>
      </xdr:nvSpPr>
      <xdr:spPr>
        <a:xfrm>
          <a:off x="6248400" y="384810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304800</xdr:colOff>
      <xdr:row>44</xdr:row>
      <xdr:rowOff>342900</xdr:rowOff>
    </xdr:from>
    <xdr:ext cx="1414746" cy="342786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EB2D72E5-81EF-3458-35D6-3EC67121DDAD}"/>
            </a:ext>
          </a:extLst>
        </xdr:cNvPr>
        <xdr:cNvSpPr/>
      </xdr:nvSpPr>
      <xdr:spPr>
        <a:xfrm>
          <a:off x="3648075" y="8734425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457200</xdr:colOff>
      <xdr:row>44</xdr:row>
      <xdr:rowOff>361950</xdr:rowOff>
    </xdr:from>
    <xdr:ext cx="1414746" cy="342786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A3AB3449-F61B-ADF4-976C-BA33F7F375F9}"/>
            </a:ext>
          </a:extLst>
        </xdr:cNvPr>
        <xdr:cNvSpPr/>
      </xdr:nvSpPr>
      <xdr:spPr>
        <a:xfrm>
          <a:off x="5829300" y="8753475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1447800</xdr:colOff>
      <xdr:row>44</xdr:row>
      <xdr:rowOff>371475</xdr:rowOff>
    </xdr:from>
    <xdr:ext cx="1414746" cy="342786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93D64C9-3D22-B767-49CF-CC8B83B48246}"/>
            </a:ext>
          </a:extLst>
        </xdr:cNvPr>
        <xdr:cNvSpPr/>
      </xdr:nvSpPr>
      <xdr:spPr>
        <a:xfrm>
          <a:off x="7639050" y="876300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436245</xdr:colOff>
      <xdr:row>62</xdr:row>
      <xdr:rowOff>209550</xdr:rowOff>
    </xdr:from>
    <xdr:ext cx="1414746" cy="342786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8E1942BA-EF74-D570-175C-BD169D836CEB}"/>
            </a:ext>
          </a:extLst>
        </xdr:cNvPr>
        <xdr:cNvSpPr/>
      </xdr:nvSpPr>
      <xdr:spPr>
        <a:xfrm>
          <a:off x="3779520" y="1242060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5D67-34D6-4985-A815-4E7AF4C30ADD}">
  <sheetPr>
    <pageSetUpPr fitToPage="1"/>
  </sheetPr>
  <dimension ref="A1:E93"/>
  <sheetViews>
    <sheetView showGridLines="0" tabSelected="1" topLeftCell="A57" zoomScale="80" zoomScaleNormal="80" workbookViewId="0">
      <selection activeCell="B99" sqref="B98:B99"/>
    </sheetView>
  </sheetViews>
  <sheetFormatPr baseColWidth="10" defaultRowHeight="14.6" x14ac:dyDescent="0.4"/>
  <cols>
    <col min="1" max="1" width="48.765625" bestFit="1" customWidth="1"/>
    <col min="2" max="2" width="29.53515625" bestFit="1" customWidth="1"/>
    <col min="3" max="3" width="12" customWidth="1"/>
    <col min="4" max="4" width="21.69140625" customWidth="1"/>
    <col min="5" max="5" width="19.69140625" customWidth="1"/>
  </cols>
  <sheetData>
    <row r="1" spans="1:5" x14ac:dyDescent="0.4">
      <c r="A1" s="7" t="s">
        <v>21</v>
      </c>
      <c r="D1" s="1"/>
    </row>
    <row r="2" spans="1:5" x14ac:dyDescent="0.4">
      <c r="D2" s="1"/>
    </row>
    <row r="3" spans="1:5" x14ac:dyDescent="0.4">
      <c r="D3" s="1"/>
    </row>
    <row r="4" spans="1:5" ht="15" thickBot="1" x14ac:dyDescent="0.45">
      <c r="A4" s="2"/>
      <c r="B4" s="2"/>
      <c r="C4" s="2"/>
      <c r="D4" s="3"/>
      <c r="E4" s="2"/>
    </row>
    <row r="5" spans="1:5" ht="15" thickTop="1" x14ac:dyDescent="0.4">
      <c r="D5" s="1"/>
    </row>
    <row r="6" spans="1:5" x14ac:dyDescent="0.4">
      <c r="A6" s="73" t="s">
        <v>22</v>
      </c>
      <c r="B6" s="74"/>
      <c r="C6" s="74"/>
      <c r="D6" s="74"/>
      <c r="E6" s="74"/>
    </row>
    <row r="7" spans="1:5" ht="21" customHeight="1" x14ac:dyDescent="0.4">
      <c r="A7" s="8" t="s">
        <v>23</v>
      </c>
      <c r="B7" s="4" t="s">
        <v>46</v>
      </c>
      <c r="C7" s="4"/>
      <c r="D7" s="4"/>
      <c r="E7" s="4"/>
    </row>
    <row r="8" spans="1:5" x14ac:dyDescent="0.4">
      <c r="A8" s="75"/>
      <c r="B8" s="76"/>
      <c r="C8" s="76"/>
      <c r="D8" s="76"/>
      <c r="E8" s="76"/>
    </row>
    <row r="9" spans="1:5" x14ac:dyDescent="0.4">
      <c r="A9" s="77" t="s">
        <v>0</v>
      </c>
      <c r="B9" s="77"/>
      <c r="C9" s="77"/>
      <c r="D9" s="77"/>
      <c r="E9" s="77"/>
    </row>
    <row r="10" spans="1:5" ht="15" thickBot="1" x14ac:dyDescent="0.45">
      <c r="A10" s="78"/>
      <c r="B10" s="78"/>
      <c r="C10" s="78"/>
      <c r="D10" s="78"/>
      <c r="E10" s="78"/>
    </row>
    <row r="11" spans="1:5" ht="15" thickBot="1" x14ac:dyDescent="0.45">
      <c r="A11" s="79" t="s">
        <v>24</v>
      </c>
      <c r="B11" s="80"/>
      <c r="C11" s="80"/>
      <c r="D11" s="80"/>
      <c r="E11" s="81"/>
    </row>
    <row r="12" spans="1:5" x14ac:dyDescent="0.4">
      <c r="A12" s="82"/>
      <c r="B12" s="82"/>
      <c r="C12" s="82"/>
      <c r="D12" s="82"/>
      <c r="E12" s="82"/>
    </row>
    <row r="13" spans="1:5" x14ac:dyDescent="0.4">
      <c r="A13" s="82" t="s">
        <v>28</v>
      </c>
      <c r="B13" s="82"/>
      <c r="C13" s="82"/>
      <c r="D13" s="82"/>
      <c r="E13" s="82"/>
    </row>
    <row r="14" spans="1:5" x14ac:dyDescent="0.4">
      <c r="A14" s="17" t="s">
        <v>25</v>
      </c>
      <c r="B14" s="83" t="s">
        <v>26</v>
      </c>
      <c r="C14" s="83"/>
      <c r="D14" s="12" t="s">
        <v>27</v>
      </c>
      <c r="E14" s="13"/>
    </row>
    <row r="15" spans="1:5" x14ac:dyDescent="0.4">
      <c r="A15" s="18" t="s">
        <v>48</v>
      </c>
      <c r="B15" s="84">
        <v>9818000000</v>
      </c>
      <c r="C15" s="84"/>
      <c r="D15" s="60">
        <v>0.5</v>
      </c>
      <c r="E15" s="13"/>
    </row>
    <row r="16" spans="1:5" x14ac:dyDescent="0.4">
      <c r="A16" s="18" t="s">
        <v>47</v>
      </c>
      <c r="B16" s="84">
        <v>9817000000</v>
      </c>
      <c r="C16" s="84"/>
      <c r="D16" s="60">
        <v>0.5</v>
      </c>
      <c r="E16" s="13"/>
    </row>
    <row r="17" spans="1:5" x14ac:dyDescent="0.4">
      <c r="A17" s="19"/>
      <c r="B17" s="85"/>
      <c r="C17" s="85"/>
      <c r="D17" s="10"/>
      <c r="E17" s="13"/>
    </row>
    <row r="18" spans="1:5" x14ac:dyDescent="0.4">
      <c r="A18" s="86"/>
      <c r="B18" s="86"/>
      <c r="C18" s="86"/>
      <c r="D18" s="86"/>
      <c r="E18" s="86"/>
    </row>
    <row r="19" spans="1:5" x14ac:dyDescent="0.4">
      <c r="A19" s="86" t="s">
        <v>29</v>
      </c>
      <c r="B19" s="86"/>
      <c r="C19" s="86"/>
      <c r="D19" s="86"/>
      <c r="E19" s="86"/>
    </row>
    <row r="20" spans="1:5" x14ac:dyDescent="0.4">
      <c r="A20" s="17" t="s">
        <v>25</v>
      </c>
      <c r="B20" s="83" t="s">
        <v>26</v>
      </c>
      <c r="C20" s="83"/>
      <c r="D20" s="12" t="s">
        <v>27</v>
      </c>
      <c r="E20" s="13"/>
    </row>
    <row r="21" spans="1:5" x14ac:dyDescent="0.4">
      <c r="A21" s="18"/>
      <c r="B21" s="84"/>
      <c r="C21" s="84"/>
      <c r="D21" s="60"/>
      <c r="E21" s="13"/>
    </row>
    <row r="22" spans="1:5" x14ac:dyDescent="0.4">
      <c r="A22" s="18"/>
      <c r="B22" s="84"/>
      <c r="C22" s="84"/>
      <c r="D22" s="60"/>
      <c r="E22" s="13"/>
    </row>
    <row r="23" spans="1:5" x14ac:dyDescent="0.4">
      <c r="A23" s="19"/>
      <c r="B23" s="85"/>
      <c r="C23" s="85"/>
      <c r="D23" s="10"/>
      <c r="E23" s="13"/>
    </row>
    <row r="24" spans="1:5" x14ac:dyDescent="0.4">
      <c r="A24" s="20"/>
      <c r="B24" s="20"/>
      <c r="C24" s="20"/>
      <c r="D24" s="20"/>
      <c r="E24" s="20"/>
    </row>
    <row r="25" spans="1:5" x14ac:dyDescent="0.4">
      <c r="A25" s="21"/>
      <c r="B25" s="20"/>
      <c r="C25" s="20"/>
      <c r="D25" s="20"/>
      <c r="E25" s="20"/>
    </row>
    <row r="26" spans="1:5" x14ac:dyDescent="0.4">
      <c r="A26" s="86" t="s">
        <v>30</v>
      </c>
      <c r="B26" s="86"/>
      <c r="C26" s="86"/>
      <c r="D26" s="86"/>
      <c r="E26" s="86"/>
    </row>
    <row r="27" spans="1:5" x14ac:dyDescent="0.4">
      <c r="A27" s="17" t="s">
        <v>31</v>
      </c>
      <c r="B27" s="11" t="s">
        <v>32</v>
      </c>
      <c r="C27" s="20"/>
      <c r="D27" s="20"/>
      <c r="E27" s="20"/>
    </row>
    <row r="28" spans="1:5" x14ac:dyDescent="0.4">
      <c r="A28" s="18" t="s">
        <v>48</v>
      </c>
      <c r="B28" s="61">
        <v>9818</v>
      </c>
      <c r="C28" s="20"/>
      <c r="D28" s="20"/>
      <c r="E28" s="20"/>
    </row>
    <row r="29" spans="1:5" x14ac:dyDescent="0.4">
      <c r="A29" s="18" t="s">
        <v>47</v>
      </c>
      <c r="B29" s="61">
        <v>9817</v>
      </c>
      <c r="C29" s="22"/>
      <c r="D29" s="22"/>
      <c r="E29" s="22"/>
    </row>
    <row r="30" spans="1:5" x14ac:dyDescent="0.4">
      <c r="A30" s="18"/>
      <c r="B30" s="61"/>
      <c r="C30" s="22"/>
      <c r="D30" s="22"/>
      <c r="E30" s="22"/>
    </row>
    <row r="31" spans="1:5" x14ac:dyDescent="0.4">
      <c r="A31" s="23"/>
      <c r="B31" s="22"/>
      <c r="C31" s="22"/>
      <c r="D31" s="22"/>
      <c r="E31" s="22"/>
    </row>
    <row r="32" spans="1:5" x14ac:dyDescent="0.4">
      <c r="A32" s="86" t="s">
        <v>33</v>
      </c>
      <c r="B32" s="86"/>
      <c r="C32" s="86"/>
      <c r="D32" s="86"/>
      <c r="E32" s="86"/>
    </row>
    <row r="33" spans="1:5" x14ac:dyDescent="0.4">
      <c r="A33" s="17" t="s">
        <v>31</v>
      </c>
      <c r="B33" s="11" t="s">
        <v>34</v>
      </c>
      <c r="C33" s="20"/>
      <c r="D33" s="20"/>
      <c r="E33" s="20"/>
    </row>
    <row r="34" spans="1:5" x14ac:dyDescent="0.4">
      <c r="A34" s="18" t="s">
        <v>49</v>
      </c>
      <c r="B34" s="9" t="s">
        <v>55</v>
      </c>
      <c r="C34" s="20"/>
      <c r="D34" s="20"/>
      <c r="E34" s="20"/>
    </row>
    <row r="35" spans="1:5" x14ac:dyDescent="0.4">
      <c r="A35" s="18" t="s">
        <v>50</v>
      </c>
      <c r="B35" s="9" t="s">
        <v>56</v>
      </c>
      <c r="C35" s="20"/>
      <c r="D35" s="20"/>
      <c r="E35" s="20"/>
    </row>
    <row r="36" spans="1:5" x14ac:dyDescent="0.4">
      <c r="A36" s="18" t="s">
        <v>51</v>
      </c>
      <c r="B36" s="9" t="s">
        <v>56</v>
      </c>
      <c r="C36" s="22"/>
      <c r="D36" s="22"/>
      <c r="E36" s="22"/>
    </row>
    <row r="37" spans="1:5" x14ac:dyDescent="0.4">
      <c r="A37" s="18" t="s">
        <v>52</v>
      </c>
      <c r="B37" s="9" t="s">
        <v>56</v>
      </c>
      <c r="C37" s="22"/>
      <c r="D37" s="22"/>
      <c r="E37" s="22"/>
    </row>
    <row r="38" spans="1:5" x14ac:dyDescent="0.4">
      <c r="A38" s="18" t="s">
        <v>54</v>
      </c>
      <c r="B38" s="9" t="s">
        <v>57</v>
      </c>
      <c r="C38" s="22"/>
      <c r="D38" s="22"/>
      <c r="E38" s="22"/>
    </row>
    <row r="39" spans="1:5" x14ac:dyDescent="0.4">
      <c r="A39" s="18" t="s">
        <v>53</v>
      </c>
      <c r="B39" s="9" t="s">
        <v>58</v>
      </c>
      <c r="C39" s="22"/>
      <c r="D39" s="22"/>
      <c r="E39" s="22"/>
    </row>
    <row r="40" spans="1:5" x14ac:dyDescent="0.4">
      <c r="A40" s="18" t="s">
        <v>59</v>
      </c>
      <c r="B40" s="9" t="s">
        <v>60</v>
      </c>
      <c r="C40" s="22"/>
      <c r="D40" s="22"/>
      <c r="E40" s="22"/>
    </row>
    <row r="41" spans="1:5" x14ac:dyDescent="0.4">
      <c r="A41" s="16"/>
      <c r="B41" s="16"/>
      <c r="C41" s="16"/>
      <c r="D41" s="16"/>
      <c r="E41" s="16"/>
    </row>
    <row r="42" spans="1:5" ht="22.85" customHeight="1" x14ac:dyDescent="0.4">
      <c r="A42" s="78" t="s">
        <v>35</v>
      </c>
      <c r="B42" s="78"/>
      <c r="C42" s="78"/>
      <c r="D42" s="78"/>
      <c r="E42" s="78"/>
    </row>
    <row r="43" spans="1:5" ht="15" thickBot="1" x14ac:dyDescent="0.45">
      <c r="A43" s="87"/>
      <c r="B43" s="87"/>
      <c r="C43" s="87"/>
      <c r="D43" s="87"/>
      <c r="E43" s="87"/>
    </row>
    <row r="44" spans="1:5" ht="15" thickBot="1" x14ac:dyDescent="0.45">
      <c r="A44" s="79" t="s">
        <v>36</v>
      </c>
      <c r="B44" s="80"/>
      <c r="C44" s="80"/>
      <c r="D44" s="80"/>
      <c r="E44" s="81"/>
    </row>
    <row r="45" spans="1:5" ht="33" customHeight="1" thickBot="1" x14ac:dyDescent="0.45">
      <c r="A45" s="38" t="s">
        <v>37</v>
      </c>
      <c r="B45" s="38" t="s">
        <v>38</v>
      </c>
      <c r="C45" s="70" t="s">
        <v>39</v>
      </c>
      <c r="D45" s="71"/>
      <c r="E45" s="39" t="s">
        <v>40</v>
      </c>
    </row>
    <row r="46" spans="1:5" x14ac:dyDescent="0.4">
      <c r="A46" s="15"/>
      <c r="B46" s="15"/>
      <c r="C46" s="72"/>
      <c r="D46" s="72"/>
      <c r="E46" s="15"/>
    </row>
    <row r="47" spans="1:5" x14ac:dyDescent="0.4">
      <c r="A47" s="14"/>
      <c r="B47" s="14"/>
      <c r="C47" s="98"/>
      <c r="D47" s="98"/>
      <c r="E47" s="14"/>
    </row>
    <row r="48" spans="1:5" x14ac:dyDescent="0.4">
      <c r="A48" s="24" t="s">
        <v>41</v>
      </c>
    </row>
    <row r="49" spans="1:5" ht="15" thickBot="1" x14ac:dyDescent="0.45"/>
    <row r="50" spans="1:5" ht="15" thickBot="1" x14ac:dyDescent="0.45">
      <c r="A50" s="79" t="s">
        <v>42</v>
      </c>
      <c r="B50" s="80"/>
      <c r="C50" s="80"/>
      <c r="D50" s="80"/>
      <c r="E50" s="81"/>
    </row>
    <row r="51" spans="1:5" ht="43.2" customHeight="1" thickBot="1" x14ac:dyDescent="0.45">
      <c r="A51" s="43" t="s">
        <v>1</v>
      </c>
      <c r="B51" s="44" t="s">
        <v>2</v>
      </c>
      <c r="C51" s="44" t="s">
        <v>3</v>
      </c>
      <c r="D51" s="95" t="s">
        <v>4</v>
      </c>
      <c r="E51" s="96"/>
    </row>
    <row r="52" spans="1:5" x14ac:dyDescent="0.4">
      <c r="A52" s="40"/>
      <c r="B52" s="41"/>
      <c r="C52" s="42"/>
      <c r="D52" s="99"/>
      <c r="E52" s="100"/>
    </row>
    <row r="53" spans="1:5" x14ac:dyDescent="0.4">
      <c r="A53" s="36"/>
      <c r="B53" s="36"/>
      <c r="C53" s="36"/>
      <c r="D53" s="101"/>
      <c r="E53" s="102"/>
    </row>
    <row r="54" spans="1:5" x14ac:dyDescent="0.4">
      <c r="A54" s="97" t="s">
        <v>5</v>
      </c>
      <c r="B54" s="97"/>
      <c r="C54" s="97"/>
      <c r="D54" s="97"/>
      <c r="E54" s="97"/>
    </row>
    <row r="55" spans="1:5" ht="15" thickBot="1" x14ac:dyDescent="0.45">
      <c r="A55" s="37"/>
      <c r="B55" s="37"/>
      <c r="C55" s="37"/>
      <c r="D55" s="37"/>
      <c r="E55" s="37"/>
    </row>
    <row r="56" spans="1:5" ht="15" thickBot="1" x14ac:dyDescent="0.45">
      <c r="A56" s="79" t="s">
        <v>43</v>
      </c>
      <c r="B56" s="80"/>
      <c r="C56" s="80"/>
      <c r="D56" s="80"/>
      <c r="E56" s="81"/>
    </row>
    <row r="57" spans="1:5" s="47" customFormat="1" ht="24.65" customHeight="1" thickBot="1" x14ac:dyDescent="0.45">
      <c r="A57" s="49" t="s">
        <v>1</v>
      </c>
      <c r="B57" s="50" t="s">
        <v>6</v>
      </c>
      <c r="C57" s="106" t="s">
        <v>7</v>
      </c>
      <c r="D57" s="107"/>
      <c r="E57" s="51" t="s">
        <v>44</v>
      </c>
    </row>
    <row r="58" spans="1:5" x14ac:dyDescent="0.4">
      <c r="A58" s="48"/>
      <c r="B58" s="41"/>
      <c r="C58" s="99"/>
      <c r="D58" s="108"/>
      <c r="E58" s="42"/>
    </row>
    <row r="59" spans="1:5" x14ac:dyDescent="0.4">
      <c r="A59" s="45"/>
      <c r="B59" s="46"/>
      <c r="C59" s="109"/>
      <c r="D59" s="110"/>
      <c r="E59" s="45"/>
    </row>
    <row r="60" spans="1:5" x14ac:dyDescent="0.4">
      <c r="A60" s="89" t="s">
        <v>8</v>
      </c>
      <c r="B60" s="89"/>
      <c r="C60" s="89"/>
      <c r="D60" s="89"/>
      <c r="E60" s="89"/>
    </row>
    <row r="61" spans="1:5" ht="15" thickBot="1" x14ac:dyDescent="0.45">
      <c r="A61" s="78"/>
      <c r="B61" s="78"/>
      <c r="C61" s="78"/>
      <c r="D61" s="78"/>
      <c r="E61" s="78"/>
    </row>
    <row r="62" spans="1:5" ht="15" thickBot="1" x14ac:dyDescent="0.45">
      <c r="A62" s="79" t="s">
        <v>45</v>
      </c>
      <c r="B62" s="80"/>
      <c r="C62" s="80"/>
      <c r="D62" s="80"/>
      <c r="E62" s="81"/>
    </row>
    <row r="63" spans="1:5" ht="21" customHeight="1" thickBot="1" x14ac:dyDescent="0.45">
      <c r="A63" s="90" t="s">
        <v>9</v>
      </c>
      <c r="B63" s="91"/>
      <c r="C63" s="111" t="s">
        <v>10</v>
      </c>
      <c r="D63" s="112"/>
    </row>
    <row r="64" spans="1:5" x14ac:dyDescent="0.4">
      <c r="A64" s="92"/>
      <c r="B64" s="93"/>
      <c r="C64" s="94"/>
      <c r="D64" s="94"/>
    </row>
    <row r="65" spans="1:5" x14ac:dyDescent="0.4">
      <c r="A65" s="103"/>
      <c r="B65" s="104"/>
      <c r="C65" s="105"/>
      <c r="D65" s="105"/>
    </row>
    <row r="66" spans="1:5" x14ac:dyDescent="0.4">
      <c r="A66" s="16"/>
      <c r="B66" s="53"/>
      <c r="C66" s="52"/>
      <c r="D66" s="52"/>
    </row>
    <row r="67" spans="1:5" x14ac:dyDescent="0.4">
      <c r="A67" s="88" t="s">
        <v>11</v>
      </c>
      <c r="B67" s="88"/>
      <c r="C67" s="88"/>
      <c r="D67" s="88"/>
      <c r="E67" s="88"/>
    </row>
    <row r="68" spans="1:5" x14ac:dyDescent="0.4">
      <c r="A68" s="86"/>
      <c r="B68" s="86"/>
      <c r="C68" s="86"/>
      <c r="D68" s="86"/>
      <c r="E68" s="86"/>
    </row>
    <row r="69" spans="1:5" x14ac:dyDescent="0.4">
      <c r="A69" s="25"/>
      <c r="B69" s="25"/>
      <c r="C69" s="26"/>
      <c r="D69" s="59">
        <v>45291</v>
      </c>
      <c r="E69" s="59">
        <v>44926</v>
      </c>
    </row>
    <row r="70" spans="1:5" x14ac:dyDescent="0.4">
      <c r="A70" s="27"/>
      <c r="B70" s="27"/>
      <c r="D70" s="27"/>
      <c r="E70" s="28" t="s">
        <v>12</v>
      </c>
    </row>
    <row r="71" spans="1:5" x14ac:dyDescent="0.4">
      <c r="A71" s="62" t="s">
        <v>13</v>
      </c>
      <c r="B71" s="63"/>
      <c r="C71" s="64"/>
      <c r="D71" s="68">
        <f>+D73</f>
        <v>7016159023</v>
      </c>
      <c r="E71" s="68">
        <f>+E73</f>
        <v>1432852110</v>
      </c>
    </row>
    <row r="72" spans="1:5" x14ac:dyDescent="0.4">
      <c r="A72" s="30" t="s">
        <v>14</v>
      </c>
      <c r="B72" s="30"/>
      <c r="C72" s="26"/>
      <c r="D72" s="6">
        <v>0</v>
      </c>
      <c r="E72" s="6">
        <v>0</v>
      </c>
    </row>
    <row r="73" spans="1:5" x14ac:dyDescent="0.4">
      <c r="A73" s="32" t="s">
        <v>15</v>
      </c>
      <c r="B73" s="26"/>
      <c r="C73" s="26"/>
      <c r="D73" s="5">
        <f>SUM(D74:D75)</f>
        <v>7016159023</v>
      </c>
      <c r="E73" s="5">
        <f>SUM(E74:E75)</f>
        <v>1432852110</v>
      </c>
    </row>
    <row r="74" spans="1:5" x14ac:dyDescent="0.4">
      <c r="A74" t="s">
        <v>61</v>
      </c>
      <c r="B74" s="29"/>
      <c r="C74" s="34"/>
      <c r="D74" s="6">
        <v>7016159023</v>
      </c>
      <c r="E74" s="6">
        <v>1432852110</v>
      </c>
    </row>
    <row r="75" spans="1:5" x14ac:dyDescent="0.4">
      <c r="A75" t="s">
        <v>62</v>
      </c>
      <c r="B75" s="29"/>
      <c r="C75" s="34"/>
      <c r="D75" s="6">
        <v>0</v>
      </c>
      <c r="E75" s="6">
        <v>0</v>
      </c>
    </row>
    <row r="76" spans="1:5" x14ac:dyDescent="0.4">
      <c r="A76" s="30"/>
      <c r="B76" s="30"/>
      <c r="C76" s="26"/>
      <c r="D76" s="6"/>
      <c r="E76" s="6"/>
    </row>
    <row r="77" spans="1:5" x14ac:dyDescent="0.4">
      <c r="A77" s="62" t="s">
        <v>16</v>
      </c>
      <c r="B77" s="67"/>
      <c r="C77" s="64"/>
      <c r="D77" s="65">
        <f>+D78</f>
        <v>268040578</v>
      </c>
      <c r="E77" s="65">
        <f>+E78</f>
        <v>32117338352</v>
      </c>
    </row>
    <row r="78" spans="1:5" x14ac:dyDescent="0.4">
      <c r="A78" s="32" t="s">
        <v>17</v>
      </c>
      <c r="B78" s="31"/>
      <c r="C78" s="26"/>
      <c r="D78" s="5">
        <f>SUM(D79:D80)</f>
        <v>268040578</v>
      </c>
      <c r="E78" s="5">
        <f>SUM(E79:E80)</f>
        <v>32117338352</v>
      </c>
    </row>
    <row r="79" spans="1:5" x14ac:dyDescent="0.4">
      <c r="A79" t="s">
        <v>61</v>
      </c>
      <c r="B79" s="29"/>
      <c r="C79" s="34"/>
      <c r="D79" s="6">
        <v>36188302</v>
      </c>
      <c r="E79" s="55">
        <v>13785427276</v>
      </c>
    </row>
    <row r="80" spans="1:5" x14ac:dyDescent="0.4">
      <c r="A80" t="s">
        <v>62</v>
      </c>
      <c r="B80" s="29"/>
      <c r="C80" s="34"/>
      <c r="D80" s="6">
        <v>231852276</v>
      </c>
      <c r="E80" s="55">
        <v>18331911076</v>
      </c>
    </row>
    <row r="81" spans="1:5" x14ac:dyDescent="0.4">
      <c r="A81" s="35"/>
      <c r="B81" s="29"/>
      <c r="C81" s="34"/>
      <c r="D81" s="6"/>
      <c r="E81" s="54"/>
    </row>
    <row r="82" spans="1:5" x14ac:dyDescent="0.4">
      <c r="A82" s="62" t="s">
        <v>18</v>
      </c>
      <c r="B82" s="63"/>
      <c r="C82" s="64"/>
      <c r="D82" s="65">
        <v>0</v>
      </c>
      <c r="E82" s="65">
        <v>0</v>
      </c>
    </row>
    <row r="83" spans="1:5" x14ac:dyDescent="0.4">
      <c r="A83" s="29"/>
      <c r="B83" s="29"/>
      <c r="C83" s="26"/>
      <c r="D83" s="5"/>
      <c r="E83" s="5"/>
    </row>
    <row r="84" spans="1:5" x14ac:dyDescent="0.4">
      <c r="A84" s="62" t="s">
        <v>19</v>
      </c>
      <c r="B84" s="63"/>
      <c r="C84" s="64"/>
      <c r="D84" s="65">
        <f>SUM(D85:D92)</f>
        <v>2123170326</v>
      </c>
      <c r="E84" s="66">
        <f>SUM(E85:E92)</f>
        <v>4034216731</v>
      </c>
    </row>
    <row r="85" spans="1:5" x14ac:dyDescent="0.4">
      <c r="A85" s="69" t="s">
        <v>63</v>
      </c>
      <c r="B85" s="29"/>
      <c r="C85" s="33"/>
      <c r="D85" s="6"/>
      <c r="E85" s="56"/>
    </row>
    <row r="86" spans="1:5" x14ac:dyDescent="0.4">
      <c r="A86" t="s">
        <v>61</v>
      </c>
      <c r="B86" s="29"/>
      <c r="C86" s="34"/>
      <c r="D86" s="6">
        <v>595238371</v>
      </c>
      <c r="E86" s="55">
        <v>1127203002</v>
      </c>
    </row>
    <row r="87" spans="1:5" x14ac:dyDescent="0.4">
      <c r="A87" t="s">
        <v>62</v>
      </c>
      <c r="B87" s="29"/>
      <c r="C87" s="34"/>
      <c r="D87" s="6">
        <v>0</v>
      </c>
      <c r="E87" s="6">
        <v>0</v>
      </c>
    </row>
    <row r="88" spans="1:5" x14ac:dyDescent="0.4">
      <c r="A88" s="21"/>
      <c r="B88" s="29"/>
      <c r="C88" s="34"/>
      <c r="D88" s="6"/>
      <c r="E88" s="55"/>
    </row>
    <row r="89" spans="1:5" x14ac:dyDescent="0.4">
      <c r="A89" s="69" t="s">
        <v>20</v>
      </c>
      <c r="B89" s="29"/>
      <c r="C89" s="33"/>
      <c r="D89" s="6"/>
      <c r="E89" s="56"/>
    </row>
    <row r="90" spans="1:5" x14ac:dyDescent="0.4">
      <c r="A90" t="s">
        <v>61</v>
      </c>
      <c r="B90" s="29"/>
      <c r="C90" s="34"/>
      <c r="D90" s="6">
        <v>384515293</v>
      </c>
      <c r="E90" s="55">
        <v>1452852417</v>
      </c>
    </row>
    <row r="91" spans="1:5" x14ac:dyDescent="0.4">
      <c r="A91" t="s">
        <v>62</v>
      </c>
      <c r="B91" s="29"/>
      <c r="C91" s="34"/>
      <c r="D91" s="6">
        <v>1143416662</v>
      </c>
      <c r="E91" s="55">
        <v>1454161312</v>
      </c>
    </row>
    <row r="92" spans="1:5" x14ac:dyDescent="0.4">
      <c r="A92" s="21"/>
      <c r="B92" s="29"/>
      <c r="C92" s="34"/>
      <c r="D92" s="58"/>
      <c r="E92" s="57"/>
    </row>
    <row r="93" spans="1:5" x14ac:dyDescent="0.4">
      <c r="A93" s="78"/>
      <c r="B93" s="78"/>
      <c r="C93" s="78"/>
      <c r="D93" s="78"/>
      <c r="E93" s="78"/>
    </row>
  </sheetData>
  <mergeCells count="46">
    <mergeCell ref="D53:E53"/>
    <mergeCell ref="A65:B65"/>
    <mergeCell ref="A56:E56"/>
    <mergeCell ref="C65:D65"/>
    <mergeCell ref="C57:D57"/>
    <mergeCell ref="C58:D58"/>
    <mergeCell ref="C59:D59"/>
    <mergeCell ref="A62:E62"/>
    <mergeCell ref="C63:D63"/>
    <mergeCell ref="B14:C14"/>
    <mergeCell ref="B15:C15"/>
    <mergeCell ref="B16:C16"/>
    <mergeCell ref="B17:C17"/>
    <mergeCell ref="A18:E18"/>
    <mergeCell ref="A42:E42"/>
    <mergeCell ref="A43:E43"/>
    <mergeCell ref="A67:E67"/>
    <mergeCell ref="A68:E68"/>
    <mergeCell ref="A93:E93"/>
    <mergeCell ref="A44:E44"/>
    <mergeCell ref="A60:E60"/>
    <mergeCell ref="A61:E61"/>
    <mergeCell ref="A63:B63"/>
    <mergeCell ref="A64:B64"/>
    <mergeCell ref="C64:D64"/>
    <mergeCell ref="D51:E51"/>
    <mergeCell ref="A54:E54"/>
    <mergeCell ref="C47:D47"/>
    <mergeCell ref="A50:E50"/>
    <mergeCell ref="D52:E52"/>
    <mergeCell ref="C45:D45"/>
    <mergeCell ref="C46:D46"/>
    <mergeCell ref="A6:E6"/>
    <mergeCell ref="A8:E8"/>
    <mergeCell ref="A9:E9"/>
    <mergeCell ref="A10:E10"/>
    <mergeCell ref="A11:E11"/>
    <mergeCell ref="A13:E13"/>
    <mergeCell ref="A12:E12"/>
    <mergeCell ref="B20:C20"/>
    <mergeCell ref="B21:C21"/>
    <mergeCell ref="B22:C22"/>
    <mergeCell ref="B23:C23"/>
    <mergeCell ref="A19:E19"/>
    <mergeCell ref="A26:E26"/>
    <mergeCell ref="A32:E32"/>
  </mergeCells>
  <pageMargins left="0.7" right="0.7" top="0.75" bottom="0.75" header="0.3" footer="0.3"/>
  <pageSetup paperSize="9" scale="4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9SXdqYoP9vzyHpFJ3vMpKulcw4U8f2njVPfPap9oRLg=</DigestValue>
    </Reference>
    <Reference Type="http://www.w3.org/2000/09/xmldsig#Object" URI="#idOfficeObject">
      <DigestMethod Algorithm="http://www.w3.org/2001/04/xmlenc#sha256"/>
      <DigestValue>J1nzHzOk6Ctu53yhNK+UweeV29XaSZY15l4CgVFrNl8=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qXxssQLl4bwJ0VloE2DysEqmjAT6xPtpNXWNOdji/TA=</DigestValue>
    </Reference>
    <Reference Type="http://www.w3.org/2000/09/xmldsig#Object" URI="#idValidSigLnImg">
      <DigestMethod Algorithm="http://www.w3.org/2001/04/xmlenc#sha256"/>
      <DigestValue>wNQX1g9hkc8H+vuXwoJyOpEzQkT2uBrldadVZ9mqarA=</DigestValue>
    </Reference>
    <Reference Type="http://www.w3.org/2000/09/xmldsig#Object" URI="#idInvalidSigLnImg">
      <DigestMethod Algorithm="http://www.w3.org/2001/04/xmlenc#sha256"/>
      <DigestValue>jpl/0E2MnbT2xfgcdZ7COlwjz48VUGQpyfZCd6Ljryc=</DigestValue>
    </Reference>
  </SignedInfo>
  <SignatureValue>etsaHyshE0a4g7yOY9Ih4sCVxW3GWMv10H566SEZ3OC5eLY07mXxak5lBjc0Ze03Wk8LK04zj22P
8ORCIOAf7UQtxH6CUGHdHC1s/3LEcZvO+qiNs+NzCjBZUe5auhOhzrMkabiGG0KTelJWd7fMovPl
PnWzHtn1SDLJVEEqnipZcxDuVdLK8GcSro+RELStiRm7OjTkZxznu3voK1zGekVlq3mYKWcS1sdN
ofzu6Vm7CK6CWboSeM0jPsichoZ2BS1bmdHL6MH5/BN7HQcEwZVeUJfxSwTNLTKyd9iiuvPUFJQ1
9YBgGbozo1TvJtz4OEAqqr1oFoEHn+4lULybYw==</SignatureValue>
  <KeyInfo>
    <X509Data>
      <X509Certificate>MIIIEzCCBfugAwIBAgITXAAAt2UFSa+6Ayj0tQAAAAC3ZTANBgkqhkiG9w0BAQsFADBXMRcwFQYDVQQFEw5SVUMgODAwODA2MTAtNzEVMBMGA1UEChMMQ09ERTEwMCBTLkEuMQswCQYDVQQGEwJQWTEYMBYGA1UEAxMPQ0EtQ09ERTEwMCBTLkEuMB4XDTIyMDQwNzE5MjE0NVoXDTI0MDQwNzE5MjE0NVowgaUxJTAjBgNVBAMTHEJMQVMgQVRJTElPIFJFR1VFUkEgUklRVUVMTUUxFzAVBgNVBAoTDlBFUlNPTkEgRklTSUNBMQswCQYDVQQGEwJQWTEUMBIGA1UEKhMLQkxBUyBBVElMSU8xGTAXBgNVBAQTEFJFR1VFUkEgUklRVUVMTUUxEjAQBgNVBAUTCUNJMTA0Nzc5MjERMA8GA1UECxMIRklSTUEgRjIwggEiMA0GCSqGSIb3DQEBAQUAA4IBDwAwggEKAoIBAQDZKV/bNBj7MaBCOwQQrUvhTOxwr6od+TLcBuCFzobrV0hwE1SjGoh1nfRXccvtEVYOc9smrHELQJJBQb2em514/KMUMktyEQ0umN6R0MmpzNbgLvgIK0hNpFKA7cPxGpTCZb8uNXSIb+hWT1zwhMZ633p3+XtVrIO3Do5JQUkKqrfkcVsEamfay6W/2kgDpc+2ellb3VK9+Ght+CaT0h6F6tlEhPBfWQDMxchWW1eylWEZgXCwf/vJVpY3gQ7WEABxZkTihaqjmhueE03AV87JxtPctr/9iqYpM0BCBMS2yhsYS5n+T54YyjSseZuHP5EVlef/uKBPk6059KC1Mq7NAgMBAAGjggOHMIIDgzAOBgNVHQ8BAf8EBAMCBeAwDAYDVR0TAQH/BAIwADAgBgNVHSUBAf8EFjAUBggrBgEFBQcDAgYIKwYBBQUHAwQwHQYDVR0OBBYEFHwFwA0dhYGayrU3TMhP2zD1hO08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+BHUJMQVMuUkVHVUVSQUBHUlVQT0JBUlIuQ09NLlBZMA0GCSqGSIb3DQEBCwUAA4ICAQAtAfRhQ8ArDtsD43qK2mTXLkvf9sfCLYW1/kkL+pkFl+ehBGpJbMuaWxdAnLVCgweMRsL3H7sX3f6xqXfF2DegjAEvCVydgJGQf4ebOMFIjKitgSOkGu9XibVbuFFwctvKtHW6rNkayPmGfZitZlednSHLIoetTn0iNxHzxiN2UUzGb+O2VulIoJQ66K8evxM7uQsRDOubtwc99CHqo5JieuFE1ujqZWkYyRBvkZ//35VEDA4F7LBznCj4UoujktG2HhbvyfQu7zw75ygBzXPVYA0eoRxGewnPr2bcvGfLVrfO1gQzYPBz4mTpr5LYeaG+iDnLyiJH6zzvTKzN16TrSqaoe4Xq3hiJuopzwJctaS8LPX9ja2GuQdfbJb5aPTbW81wL4PQjM2w1kDjkuI1EOo2iV/n4uGTE+rpzUaUy5IxDTaIdDsxH1Ge/MCMVFRj0/5LeqI7ZaMYTF6TJK4aQWo7epkWB4ylZ1ZYjC4TImWOl0hHzf3Bho7vB+4VwdcAOaijL5xT6N4BrsPNZghTRlKplP01LLUtyvPHotaPgBb9GBJsxLdLb5cg4djhpGycIJ8tpYrD5ndmffXzckDoDw4yCZKueLups1Eg+sf0Gn1QdiYQDnPpD+/Ppx+MRfFxKnfAwCsoMBKRM8kNd+ixKQmsyirn/Y7Tsa/1otI2a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FWt7YbtebbyriJfh0FieH9VG4hGw2GvszAeEFvZzlzs=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g2RFIKkIlw6WFQppQ74aD1wXtPqn+U15L8a5iwgWFL0=</DigestValue>
      </Reference>
      <Reference URI="/xl/drawings/vmlDrawing1.vml?ContentType=application/vnd.openxmlformats-officedocument.vmlDrawing">
        <DigestMethod Algorithm="http://www.w3.org/2001/04/xmlenc#sha256"/>
        <DigestValue>xQROvGEixocjSz3nqdeIsh2G6iijyzgxyZjYtKc8g2U=</DigestValue>
      </Reference>
      <Reference URI="/xl/media/image1.png?ContentType=image/png">
        <DigestMethod Algorithm="http://www.w3.org/2001/04/xmlenc#sha256"/>
        <DigestValue>acyXTx4AXgSJDPO4CYqY0drDADGZp9cFG96tyRfw6SU=</DigestValue>
      </Reference>
      <Reference URI="/xl/media/image2.emf?ContentType=image/x-emf">
        <DigestMethod Algorithm="http://www.w3.org/2001/04/xmlenc#sha256"/>
        <DigestValue>QOKusnmSuF6U5hryLlnxvvmANqzMOOqNxNBtni9TotE=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ZiyeLW0tYYMfAbmUyiPUhLplo+5O3zwI6iHJKaYZpwg=</DigestValue>
      </Reference>
      <Reference URI="/xl/styles.xml?ContentType=application/vnd.openxmlformats-officedocument.spreadsheetml.styles+xml">
        <DigestMethod Algorithm="http://www.w3.org/2001/04/xmlenc#sha256"/>
        <DigestValue>lPFfmFVWO3vzmZzTNgERl1SajDB/a9eky+h6r2v/QyE=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mUagmz0lpueMVQLpBf1vvzbv1TQdaxIgX3OTPymzr98=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m6ihKOxtJ8XwZallk8m07kfwnC/9nzcB5dTp2vXuoTc=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2024-03-27T23:24:25Z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2024-03-27T23:24:25Z</xd:SigningTime>
          <xd:SigningCertificate>
            <xd:Cert>
              <xd:CertDigest>
                <DigestMethod Algorithm="http://www.w3.org/2001/04/xmlenc#sha256"/>
                <DigestValue>eBYsiTn7i8+D3hJEmlEP2ifUCSyWS3znrAT6RX+Mx0o=</DigestValue>
              </xd:CertDigest>
              <xd:IssuerSerial>
                <X509IssuerName>CN=CA-CODE100 S.A., C=PY, O=CODE100 S.A., SERIALNUMBER=RUC 80080610-7</X509IssuerName>
                <X509SerialNumber>2051668802038069790461542056396605010758121317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OqG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AAA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P//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Salinas - Grupo BARR</dc:creator>
  <cp:lastModifiedBy>Marcelo Gonzalez - Grupo BARR</cp:lastModifiedBy>
  <cp:lastPrinted>2023-07-27T20:25:07Z</cp:lastPrinted>
  <dcterms:created xsi:type="dcterms:W3CDTF">2023-07-27T20:17:07Z</dcterms:created>
  <dcterms:modified xsi:type="dcterms:W3CDTF">2024-03-27T23:24:21Z</dcterms:modified>
</cp:coreProperties>
</file>